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23" windowHeight="8447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charset val="0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<sst xmlns="http://schemas.openxmlformats.org/spreadsheetml/2006/main" count="160" uniqueCount="88">
  <si>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</si>
  <si>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</si>
  <si>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</si>
  <si>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</si>
  <si>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</si>
  <si>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</si>
  <si>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</si>
  <si>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СТ-051742</t>
  </si>
  <si>
    <t>(идентификатор инвестиционного проекта)</t>
  </si>
  <si>
    <t>Строительство ВЛ-0,4 кВ Ф-5 от ГКТП-34/215 (по ТУ № 1667/2024/МИХ от 02.12.2024г., заявитель - Л.Е. Шевчук)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</si>
  <si>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</si>
  <si>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</si>
  <si>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</si>
  <si>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</si>
  <si>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</si>
  <si>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</si>
  <si>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</si>
  <si>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</si>
  <si>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</si>
  <si>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</si>
  <si>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</si>
  <si>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Проведение строительства ВЛ-0,4 кВ Ф-5 от ГКТП-34/215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</si>
  <si>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</si>
  <si>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</si>
  <si>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</si>
  <si>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</si>
  <si>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</si>
  <si>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</si>
  <si>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</si>
  <si>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Строительство ВЛ-0,4 кВ Ф-5 от ГКТП-34/215 (по ТУ № 1667/2024/МИХ от 02.12.2024г., заявитель - Л.Е. Шевчук). Провод марки СИП-2 3х70+1х70-0,6/1, протяженность 0,57 км, опоры железобетонные - 14 шт.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</si>
  <si>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</si>
  <si>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подрядным способом.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</si>
  <si>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</si>
  <si>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</si>
  <si>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</si>
  <si>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</si>
  <si>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</si>
  <si>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</si>
  <si>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</si>
  <si>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</si>
  <si>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</si>
  <si>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</si>
  <si>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</si>
  <si>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</si>
  <si>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</si>
  <si>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</si>
  <si>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</si>
  <si>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</si>
  <si>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2 - 2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</si>
  <si>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</si>
  <si>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</si>
  <si>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</si>
  <si>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</si>
  <si>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</si>
  <si>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</si>
  <si>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</si>
  <si>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</si>
  <si>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</si>
  <si>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</si>
  <si>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</si>
  <si>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</si>
  <si>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</si>
  <si>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</si>
  <si>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</si>
  <si>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</si>
  <si>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</si>
  <si>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</si>
  <si>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</si>
  <si>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</si>
  <si>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</si>
  <si>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</si>
  <si>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</si>
  <si>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</si>
  <si>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</si>
  <si>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</si>
  <si>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</si>
  <si>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</si>
  <si>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</si>
  <si>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</si>
  <si>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</si>
  <si>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</si>
  <si>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</si>
  <si>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</si>
  <si>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</si>
  <si>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ВЛ-0,4 кВ Ф-5 ГКТП-34/215</t>
  </si>
  <si>
    <t>1-цеп</t>
  </si>
  <si>
    <t>ВЛИ</t>
  </si>
  <si>
    <t>ж/б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</si>
</sst>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#\ ##0.0_ "/>
    <numFmt numFmtId="183" formatCode="0.000"/>
    <numFmt numFmtId="184" formatCode="#\ ##0"/>
    <numFmt numFmtId="185" formatCode="0.00000000"/>
  </numFmts>
  <fonts count="47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5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7" borderId="17" applyNumberFormat="0" applyAlignment="0" applyProtection="0">
      <alignment vertical="center"/>
    </xf>
    <xf numFmtId="0" fontId="34" fillId="8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180" fontId="42" fillId="0" borderId="0"/>
    <xf numFmtId="0" fontId="6" fillId="0" borderId="0"/>
    <xf numFmtId="0" fontId="43" fillId="0" borderId="0"/>
    <xf numFmtId="0" fontId="10" fillId="0" borderId="0"/>
    <xf numFmtId="181" fontId="42" fillId="0" borderId="0" applyFill="0" applyBorder="0" applyAlignment="0" applyProtection="0"/>
    <xf numFmtId="0" fontId="6" fillId="0" borderId="0"/>
    <xf numFmtId="0" fontId="44" fillId="0" borderId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8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55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83" fontId="1" fillId="0" borderId="2" xfId="0" applyNumberFormat="1" applyFont="1" applyBorder="1" applyAlignment="1">
      <alignment horizontal="center" vertical="center" wrapText="1"/>
    </xf>
    <xf numFmtId="183" fontId="1" fillId="0" borderId="2" xfId="0" applyNumberFormat="1" applyFont="1" applyFill="1" applyBorder="1" applyAlignment="1">
      <alignment horizontal="center" vertical="center" wrapText="1"/>
    </xf>
    <xf numFmtId="184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52" applyFont="1"/>
    <xf numFmtId="0" fontId="8" fillId="0" borderId="0" xfId="52" applyFont="1" applyBorder="1"/>
    <xf numFmtId="0" fontId="9" fillId="0" borderId="0" xfId="52" applyFont="1"/>
    <xf numFmtId="0" fontId="9" fillId="2" borderId="0" xfId="52" applyFont="1" applyFill="1"/>
    <xf numFmtId="0" fontId="10" fillId="0" borderId="0" xfId="52"/>
    <xf numFmtId="0" fontId="11" fillId="0" borderId="0" xfId="52" applyFont="1"/>
    <xf numFmtId="0" fontId="12" fillId="0" borderId="0" xfId="50" applyFont="1" applyAlignment="1">
      <alignment horizontal="right" vertical="center"/>
    </xf>
    <xf numFmtId="0" fontId="12" fillId="0" borderId="0" xfId="50" applyFont="1" applyAlignment="1">
      <alignment horizontal="right"/>
    </xf>
    <xf numFmtId="0" fontId="13" fillId="0" borderId="0" xfId="52" applyFont="1" applyAlignment="1">
      <alignment horizontal="left" vertical="center"/>
    </xf>
    <xf numFmtId="0" fontId="8" fillId="3" borderId="0" xfId="52" applyFont="1" applyFill="1"/>
    <xf numFmtId="0" fontId="12" fillId="3" borderId="0" xfId="50" applyFont="1" applyFill="1" applyAlignment="1">
      <alignment horizontal="right"/>
    </xf>
    <xf numFmtId="0" fontId="14" fillId="0" borderId="0" xfId="52" applyFont="1" applyFill="1" applyBorder="1" applyAlignment="1">
      <alignment horizontal="center" vertical="center"/>
    </xf>
    <xf numFmtId="0" fontId="15" fillId="0" borderId="0" xfId="52" applyFont="1" applyBorder="1" applyAlignment="1">
      <alignment horizontal="center" vertical="center"/>
    </xf>
    <xf numFmtId="0" fontId="15" fillId="0" borderId="0" xfId="52" applyFont="1" applyAlignment="1">
      <alignment horizontal="center" vertical="center"/>
    </xf>
    <xf numFmtId="0" fontId="15" fillId="3" borderId="0" xfId="52" applyFont="1" applyFill="1" applyAlignment="1">
      <alignment horizontal="center" vertical="center"/>
    </xf>
    <xf numFmtId="0" fontId="16" fillId="0" borderId="0" xfId="52" applyFont="1" applyBorder="1" applyAlignment="1">
      <alignment horizontal="center" vertical="center"/>
    </xf>
    <xf numFmtId="0" fontId="17" fillId="0" borderId="0" xfId="52" applyFont="1" applyBorder="1" applyAlignment="1">
      <alignment horizontal="center" vertical="center"/>
    </xf>
    <xf numFmtId="0" fontId="18" fillId="0" borderId="0" xfId="52" applyFont="1" applyFill="1" applyBorder="1" applyAlignment="1">
      <alignment horizontal="center" vertical="center"/>
    </xf>
    <xf numFmtId="0" fontId="17" fillId="0" borderId="0" xfId="52" applyFont="1" applyFill="1" applyBorder="1" applyAlignment="1">
      <alignment horizontal="center" vertical="center"/>
    </xf>
    <xf numFmtId="0" fontId="19" fillId="0" borderId="0" xfId="52" applyFont="1" applyFill="1" applyBorder="1" applyAlignment="1">
      <alignment horizontal="center" vertical="center"/>
    </xf>
    <xf numFmtId="0" fontId="16" fillId="0" borderId="0" xfId="52" applyFont="1" applyFill="1" applyBorder="1" applyAlignment="1">
      <alignment horizontal="center" vertical="center" wrapText="1"/>
    </xf>
    <xf numFmtId="0" fontId="19" fillId="0" borderId="0" xfId="52" applyFont="1" applyFill="1" applyAlignment="1">
      <alignment horizontal="center" vertical="center"/>
    </xf>
    <xf numFmtId="0" fontId="17" fillId="0" borderId="0" xfId="52" applyFont="1" applyFill="1" applyAlignment="1">
      <alignment vertical="center"/>
    </xf>
    <xf numFmtId="0" fontId="17" fillId="0" borderId="7" xfId="52" applyFont="1" applyFill="1" applyBorder="1" applyAlignment="1">
      <alignment vertical="center" wrapText="1"/>
    </xf>
    <xf numFmtId="0" fontId="17" fillId="0" borderId="7" xfId="52" applyFont="1" applyFill="1" applyBorder="1" applyAlignment="1">
      <alignment horizontal="center" vertical="center" wrapText="1"/>
    </xf>
    <xf numFmtId="0" fontId="17" fillId="0" borderId="7" xfId="52" applyFont="1" applyFill="1" applyBorder="1" applyAlignment="1">
      <alignment horizontal="left" vertical="center" wrapText="1"/>
    </xf>
    <xf numFmtId="0" fontId="17" fillId="0" borderId="8" xfId="52" applyFont="1" applyFill="1" applyBorder="1" applyAlignment="1">
      <alignment horizontal="left" vertical="center" wrapText="1"/>
    </xf>
    <xf numFmtId="0" fontId="17" fillId="0" borderId="9" xfId="52" applyFont="1" applyFill="1" applyBorder="1" applyAlignment="1">
      <alignment horizontal="left" vertical="center" wrapText="1"/>
    </xf>
    <xf numFmtId="0" fontId="17" fillId="0" borderId="10" xfId="52" applyFont="1" applyFill="1" applyBorder="1" applyAlignment="1">
      <alignment horizontal="left" vertical="center" wrapText="1"/>
    </xf>
    <xf numFmtId="0" fontId="17" fillId="4" borderId="7" xfId="52" applyFont="1" applyFill="1" applyBorder="1" applyAlignment="1">
      <alignment horizontal="left" vertical="center" wrapText="1"/>
    </xf>
    <xf numFmtId="0" fontId="17" fillId="0" borderId="7" xfId="52" applyFont="1" applyFill="1" applyBorder="1" applyAlignment="1">
      <alignment horizontal="left" vertical="center"/>
    </xf>
    <xf numFmtId="0" fontId="17" fillId="4" borderId="8" xfId="52" applyFont="1" applyFill="1" applyBorder="1" applyAlignment="1">
      <alignment horizontal="left" vertical="center" wrapText="1"/>
    </xf>
    <xf numFmtId="0" fontId="17" fillId="4" borderId="9" xfId="52" applyFont="1" applyFill="1" applyBorder="1" applyAlignment="1">
      <alignment horizontal="left" vertical="center" wrapText="1"/>
    </xf>
    <xf numFmtId="0" fontId="17" fillId="4" borderId="10" xfId="52" applyFont="1" applyFill="1" applyBorder="1" applyAlignment="1">
      <alignment horizontal="left" vertical="center" wrapText="1"/>
    </xf>
    <xf numFmtId="0" fontId="17" fillId="4" borderId="11" xfId="52" applyFont="1" applyFill="1" applyBorder="1" applyAlignment="1">
      <alignment horizontal="left" vertical="center" wrapText="1"/>
    </xf>
    <xf numFmtId="0" fontId="17" fillId="4" borderId="0" xfId="52" applyFont="1" applyFill="1" applyAlignment="1">
      <alignment horizontal="left" vertical="center" wrapText="1"/>
    </xf>
    <xf numFmtId="0" fontId="17" fillId="0" borderId="12" xfId="52" applyNumberFormat="1" applyFont="1" applyFill="1" applyBorder="1" applyAlignment="1">
      <alignment horizontal="center" vertical="center"/>
    </xf>
    <xf numFmtId="49" fontId="17" fillId="0" borderId="7" xfId="52" applyNumberFormat="1" applyFont="1" applyFill="1" applyBorder="1" applyAlignment="1">
      <alignment horizontal="center" vertical="center" wrapText="1"/>
    </xf>
    <xf numFmtId="49" fontId="17" fillId="0" borderId="7" xfId="52" applyNumberFormat="1" applyFont="1" applyFill="1" applyBorder="1" applyAlignment="1">
      <alignment horizontal="center" vertical="center"/>
    </xf>
    <xf numFmtId="0" fontId="17" fillId="0" borderId="7" xfId="52" applyFont="1" applyFill="1" applyBorder="1" applyAlignment="1">
      <alignment horizontal="center" vertical="center"/>
    </xf>
    <xf numFmtId="2" fontId="20" fillId="0" borderId="7" xfId="52" applyNumberFormat="1" applyFont="1" applyFill="1" applyBorder="1" applyAlignment="1">
      <alignment horizontal="center" vertical="center"/>
    </xf>
    <xf numFmtId="0" fontId="20" fillId="0" borderId="7" xfId="52" applyFont="1" applyFill="1" applyBorder="1" applyAlignment="1">
      <alignment horizontal="center" vertical="center"/>
    </xf>
    <xf numFmtId="185" fontId="6" fillId="0" borderId="7" xfId="54" applyNumberFormat="1" applyFill="1" applyBorder="1" applyAlignment="1">
      <alignment horizontal="center" vertical="center"/>
    </xf>
    <xf numFmtId="185" fontId="6" fillId="4" borderId="7" xfId="54" applyNumberFormat="1" applyFill="1" applyBorder="1" applyAlignment="1">
      <alignment horizontal="center" vertical="center"/>
    </xf>
    <xf numFmtId="0" fontId="17" fillId="0" borderId="13" xfId="52" applyFont="1" applyBorder="1" applyAlignment="1">
      <alignment horizontal="center" vertical="center"/>
    </xf>
    <xf numFmtId="0" fontId="14" fillId="3" borderId="0" xfId="52" applyFont="1" applyFill="1" applyAlignment="1"/>
    <xf numFmtId="0" fontId="15" fillId="3" borderId="0" xfId="52" applyFont="1" applyFill="1" applyAlignment="1">
      <alignment vertical="center"/>
    </xf>
    <xf numFmtId="0" fontId="19" fillId="3" borderId="0" xfId="52" applyFont="1" applyFill="1" applyBorder="1" applyAlignment="1">
      <alignment horizontal="center" vertical="center"/>
    </xf>
    <xf numFmtId="0" fontId="21" fillId="3" borderId="0" xfId="52" applyFont="1" applyFill="1" applyAlignment="1">
      <alignment vertical="center"/>
    </xf>
    <xf numFmtId="0" fontId="17" fillId="3" borderId="0" xfId="52" applyFont="1" applyFill="1" applyAlignment="1">
      <alignment vertical="center"/>
    </xf>
    <xf numFmtId="0" fontId="19" fillId="3" borderId="0" xfId="52" applyFont="1" applyFill="1" applyAlignment="1">
      <alignment horizontal="center" vertical="center"/>
    </xf>
    <xf numFmtId="0" fontId="16" fillId="3" borderId="0" xfId="52" applyFont="1" applyFill="1" applyAlignment="1">
      <alignment vertical="center"/>
    </xf>
    <xf numFmtId="0" fontId="10" fillId="0" borderId="0" xfId="52" applyBorder="1"/>
    <xf numFmtId="0" fontId="8" fillId="3" borderId="0" xfId="52" applyFont="1" applyFill="1" applyBorder="1"/>
    <xf numFmtId="0" fontId="9" fillId="3" borderId="0" xfId="52" applyFont="1" applyFill="1"/>
    <xf numFmtId="0" fontId="9" fillId="3" borderId="0" xfId="52" applyFont="1" applyFill="1" applyBorder="1"/>
  </cellXfs>
  <cellStyles count="56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3 2" xfId="50"/>
    <cellStyle name="Обычный 5" xfId="51"/>
    <cellStyle name="Обычный 7" xfId="52"/>
    <cellStyle name="Финансовый 2" xfId="53"/>
    <cellStyle name="Обычный 111" xfId="54"/>
    <cellStyle name="Обычный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7"/>
  <sheetViews>
    <sheetView view="pageBreakPreview" zoomScale="90" zoomScaleNormal="100" topLeftCell="A25" workbookViewId="0">
      <selection activeCell="B32" sqref="B32:H32"/>
    </sheetView>
  </sheetViews>
  <sheetFormatPr defaultColWidth="9" defaultRowHeight="14.4"/>
  <cols>
    <col min="1" max="1" width="6.13888888888889" style="29" customWidth="1"/>
    <col min="2" max="2" width="79.9166666666667" style="29" customWidth="1"/>
    <col min="3" max="3" width="15.3981481481481" style="29" customWidth="1"/>
    <col min="4" max="4" width="12.4259259259259" style="29" customWidth="1"/>
    <col min="5" max="5" width="17.8518518518519" style="29" customWidth="1"/>
    <col min="6" max="6" width="17.2962962962963" style="29" customWidth="1"/>
    <col min="7" max="7" width="15.3981481481481" style="29" customWidth="1"/>
    <col min="8" max="8" width="15.7777777777778" style="29" customWidth="1"/>
    <col min="9" max="9" width="16.4259259259259" style="29" customWidth="1"/>
    <col min="10" max="16384" width="9.13888888888889" style="29"/>
  </cols>
  <sheetData>
    <row r="1" s="25" customFormat="1" ht="15.75" customHeight="1" spans="1:25">
      <c r="A1" s="30"/>
      <c r="C1" s="31" t="s">
        <v>0</v>
      </c>
      <c r="D1" s="31"/>
      <c r="E1" s="31"/>
      <c r="F1" s="31"/>
      <c r="G1" s="31"/>
      <c r="H1" s="31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="25" customFormat="1" ht="18.75" customHeight="1" spans="1:25">
      <c r="A2" s="30"/>
      <c r="C2" s="32" t="s">
        <v>1</v>
      </c>
      <c r="D2" s="32"/>
      <c r="E2" s="32"/>
      <c r="F2" s="32"/>
      <c r="G2" s="32"/>
      <c r="H2" s="32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="25" customFormat="1" ht="18.75" customHeight="1" spans="1:25">
      <c r="A3" s="33"/>
      <c r="C3" s="32" t="s">
        <v>2</v>
      </c>
      <c r="D3" s="32"/>
      <c r="E3" s="32"/>
      <c r="F3" s="32"/>
      <c r="G3" s="32"/>
      <c r="H3" s="32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="25" customFormat="1" ht="18" spans="1:25">
      <c r="A4" s="33"/>
      <c r="D4" s="34"/>
      <c r="E4" s="34"/>
      <c r="F4" s="34"/>
      <c r="G4" s="34"/>
      <c r="H4" s="3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="25" customFormat="1" ht="15.6" spans="1:25">
      <c r="A5" s="36" t="s">
        <v>3</v>
      </c>
      <c r="B5" s="36"/>
      <c r="C5" s="36"/>
      <c r="D5" s="36"/>
      <c r="E5" s="36"/>
      <c r="F5" s="36"/>
      <c r="G5" s="36"/>
      <c r="H5" s="36"/>
      <c r="I5" s="70"/>
      <c r="J5" s="70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="25" customFormat="1" ht="18" spans="1:25">
      <c r="A6" s="33"/>
      <c r="D6" s="34"/>
      <c r="E6" s="34"/>
      <c r="F6" s="34"/>
      <c r="G6" s="34"/>
      <c r="H6" s="35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="25" customFormat="1" ht="17.4" spans="1:25">
      <c r="A7" s="37" t="s">
        <v>4</v>
      </c>
      <c r="B7" s="37"/>
      <c r="C7" s="37"/>
      <c r="D7" s="37"/>
      <c r="E7" s="37"/>
      <c r="F7" s="37"/>
      <c r="G7" s="37"/>
      <c r="H7" s="37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34"/>
      <c r="X7" s="34"/>
      <c r="Y7" s="34"/>
    </row>
    <row r="8" s="25" customFormat="1" ht="17.4" spans="1:25">
      <c r="A8" s="38"/>
      <c r="B8" s="38"/>
      <c r="C8" s="38"/>
      <c r="D8" s="39"/>
      <c r="E8" s="39"/>
      <c r="F8" s="39"/>
      <c r="G8" s="39"/>
      <c r="H8" s="39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34"/>
      <c r="X8" s="34"/>
      <c r="Y8" s="34"/>
    </row>
    <row r="9" s="25" customFormat="1" ht="17.4" spans="1:25">
      <c r="A9" s="40" t="s">
        <v>5</v>
      </c>
      <c r="B9" s="40"/>
      <c r="C9" s="40"/>
      <c r="D9" s="40"/>
      <c r="E9" s="40"/>
      <c r="F9" s="40"/>
      <c r="G9" s="40"/>
      <c r="H9" s="40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34"/>
      <c r="X9" s="34"/>
      <c r="Y9" s="34"/>
    </row>
    <row r="10" s="25" customFormat="1" ht="17.4" spans="1:25">
      <c r="A10" s="41" t="s">
        <v>6</v>
      </c>
      <c r="B10" s="41"/>
      <c r="C10" s="41"/>
      <c r="D10" s="41"/>
      <c r="E10" s="41"/>
      <c r="F10" s="41"/>
      <c r="G10" s="41"/>
      <c r="H10" s="4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34"/>
      <c r="X10" s="34"/>
      <c r="Y10" s="34"/>
    </row>
    <row r="11" s="25" customFormat="1" ht="17.4" spans="1:25">
      <c r="A11" s="38"/>
      <c r="B11" s="38"/>
      <c r="C11" s="38"/>
      <c r="D11" s="39"/>
      <c r="E11" s="39"/>
      <c r="F11" s="39"/>
      <c r="G11" s="39"/>
      <c r="H11" s="39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34"/>
      <c r="X11" s="34"/>
      <c r="Y11" s="34"/>
    </row>
    <row r="12" s="25" customFormat="1" ht="17.4" spans="1:25">
      <c r="A12" s="42" t="s">
        <v>7</v>
      </c>
      <c r="B12" s="42"/>
      <c r="C12" s="42"/>
      <c r="D12" s="42"/>
      <c r="E12" s="42"/>
      <c r="F12" s="42"/>
      <c r="G12" s="42"/>
      <c r="H12" s="42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34"/>
      <c r="X12" s="34"/>
      <c r="Y12" s="34"/>
    </row>
    <row r="13" s="25" customFormat="1" ht="17.4" spans="1:25">
      <c r="A13" s="43" t="s">
        <v>8</v>
      </c>
      <c r="B13" s="43"/>
      <c r="C13" s="43"/>
      <c r="D13" s="43"/>
      <c r="E13" s="43"/>
      <c r="F13" s="43"/>
      <c r="G13" s="43"/>
      <c r="H13" s="43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34"/>
      <c r="X13" s="34"/>
      <c r="Y13" s="34"/>
    </row>
    <row r="14" s="26" customFormat="1" ht="18" spans="1:25">
      <c r="A14" s="44"/>
      <c r="B14" s="44"/>
      <c r="C14" s="44"/>
      <c r="D14" s="44"/>
      <c r="E14" s="44"/>
      <c r="F14" s="44"/>
      <c r="G14" s="44"/>
      <c r="H14" s="44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8"/>
      <c r="X14" s="78"/>
      <c r="Y14" s="78"/>
    </row>
    <row r="15" s="27" customFormat="1" ht="37" customHeight="1" spans="1:25">
      <c r="A15" s="45" t="s">
        <v>9</v>
      </c>
      <c r="B15" s="45"/>
      <c r="C15" s="45"/>
      <c r="D15" s="45"/>
      <c r="E15" s="45"/>
      <c r="F15" s="45"/>
      <c r="G15" s="45"/>
      <c r="H15" s="45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9"/>
      <c r="X15" s="79"/>
      <c r="Y15" s="79"/>
    </row>
    <row r="16" s="27" customFormat="1" ht="15.6" spans="1:25">
      <c r="A16" s="43" t="s">
        <v>10</v>
      </c>
      <c r="B16" s="43"/>
      <c r="C16" s="43"/>
      <c r="D16" s="43"/>
      <c r="E16" s="43"/>
      <c r="F16" s="43"/>
      <c r="G16" s="43"/>
      <c r="H16" s="43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9"/>
      <c r="X16" s="79"/>
      <c r="Y16" s="79"/>
    </row>
    <row r="17" s="27" customFormat="1" ht="18" spans="1:25">
      <c r="A17" s="46"/>
      <c r="B17" s="46"/>
      <c r="C17" s="46"/>
      <c r="D17" s="46"/>
      <c r="E17" s="46"/>
      <c r="F17" s="46"/>
      <c r="G17" s="46"/>
      <c r="H17" s="46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9"/>
      <c r="U17" s="79"/>
      <c r="V17" s="79"/>
      <c r="W17" s="79"/>
      <c r="X17" s="79"/>
      <c r="Y17" s="79"/>
    </row>
    <row r="18" s="27" customFormat="1" ht="18.75" customHeight="1" spans="1:25">
      <c r="A18" s="45" t="s">
        <v>11</v>
      </c>
      <c r="B18" s="45"/>
      <c r="C18" s="45"/>
      <c r="D18" s="45"/>
      <c r="E18" s="45"/>
      <c r="F18" s="45"/>
      <c r="G18" s="45"/>
      <c r="H18" s="45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9"/>
      <c r="X18" s="79"/>
      <c r="Y18" s="79"/>
    </row>
    <row r="19" s="27" customFormat="1" ht="18" spans="1:25">
      <c r="A19" s="47"/>
      <c r="B19" s="47"/>
      <c r="C19" s="47"/>
      <c r="D19" s="47"/>
      <c r="E19" s="47"/>
      <c r="F19" s="47"/>
      <c r="G19" s="47"/>
      <c r="H19" s="47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9"/>
      <c r="U19" s="79"/>
      <c r="V19" s="79"/>
      <c r="W19" s="79"/>
      <c r="X19" s="79"/>
      <c r="Y19" s="79"/>
    </row>
    <row r="20" s="27" customFormat="1" ht="18" spans="1:25">
      <c r="A20" s="48" t="s">
        <v>12</v>
      </c>
      <c r="B20" s="49" t="s">
        <v>13</v>
      </c>
      <c r="C20" s="49" t="s">
        <v>14</v>
      </c>
      <c r="D20" s="49"/>
      <c r="E20" s="49"/>
      <c r="F20" s="49"/>
      <c r="G20" s="49"/>
      <c r="H20" s="49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80"/>
      <c r="U20" s="80"/>
      <c r="V20" s="80"/>
      <c r="W20" s="79"/>
      <c r="X20" s="79"/>
      <c r="Y20" s="79"/>
    </row>
    <row r="21" s="27" customFormat="1" ht="18" spans="1:25">
      <c r="A21" s="49">
        <v>1</v>
      </c>
      <c r="B21" s="49">
        <v>2</v>
      </c>
      <c r="C21" s="49">
        <v>3</v>
      </c>
      <c r="D21" s="49"/>
      <c r="E21" s="49"/>
      <c r="F21" s="49"/>
      <c r="G21" s="49"/>
      <c r="H21" s="49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80"/>
      <c r="U21" s="80"/>
      <c r="V21" s="80"/>
      <c r="W21" s="79"/>
      <c r="X21" s="79"/>
      <c r="Y21" s="79"/>
    </row>
    <row r="22" s="27" customFormat="1" ht="31.2" spans="1:25">
      <c r="A22" s="49">
        <v>1</v>
      </c>
      <c r="B22" s="50" t="s">
        <v>15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80"/>
      <c r="U22" s="80"/>
      <c r="V22" s="80"/>
      <c r="W22" s="79"/>
      <c r="X22" s="79"/>
      <c r="Y22" s="79"/>
    </row>
    <row r="23" s="27" customFormat="1" ht="31.2" customHeight="1" spans="1:25">
      <c r="A23" s="49">
        <v>2</v>
      </c>
      <c r="B23" s="50" t="s">
        <v>16</v>
      </c>
      <c r="C23" s="51" t="s">
        <v>17</v>
      </c>
      <c r="D23" s="52"/>
      <c r="E23" s="52"/>
      <c r="F23" s="52"/>
      <c r="G23" s="52"/>
      <c r="H23" s="53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80"/>
      <c r="U23" s="80"/>
      <c r="V23" s="80"/>
      <c r="W23" s="79"/>
      <c r="X23" s="79"/>
      <c r="Y23" s="79"/>
    </row>
    <row r="24" s="27" customFormat="1" ht="31.2" customHeight="1" spans="1:25">
      <c r="A24" s="49">
        <v>3</v>
      </c>
      <c r="B24" s="50" t="s">
        <v>18</v>
      </c>
      <c r="C24" s="54" t="s">
        <v>19</v>
      </c>
      <c r="D24" s="54"/>
      <c r="E24" s="54"/>
      <c r="F24" s="54"/>
      <c r="G24" s="54"/>
      <c r="H24" s="54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80"/>
      <c r="U24" s="80"/>
      <c r="V24" s="80"/>
      <c r="W24" s="79"/>
      <c r="X24" s="79"/>
      <c r="Y24" s="79"/>
    </row>
    <row r="25" s="27" customFormat="1" ht="31.2" customHeight="1" spans="1:25">
      <c r="A25" s="49">
        <v>4</v>
      </c>
      <c r="B25" s="50" t="s">
        <v>20</v>
      </c>
      <c r="C25" s="54" t="s">
        <v>21</v>
      </c>
      <c r="D25" s="54"/>
      <c r="E25" s="54"/>
      <c r="F25" s="54"/>
      <c r="G25" s="54"/>
      <c r="H25" s="54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80"/>
      <c r="U25" s="80"/>
      <c r="V25" s="80"/>
      <c r="W25" s="79"/>
      <c r="X25" s="79"/>
      <c r="Y25" s="79"/>
    </row>
    <row r="26" s="28" customFormat="1" ht="18" spans="1:25">
      <c r="A26" s="49">
        <v>5</v>
      </c>
      <c r="B26" s="50" t="s">
        <v>22</v>
      </c>
      <c r="C26" s="50" t="s">
        <v>23</v>
      </c>
      <c r="D26" s="50"/>
      <c r="E26" s="50"/>
      <c r="F26" s="50"/>
      <c r="G26" s="50"/>
      <c r="H26" s="50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80"/>
      <c r="T26" s="80"/>
      <c r="U26" s="80"/>
      <c r="V26" s="80"/>
      <c r="W26" s="79"/>
      <c r="X26" s="79"/>
      <c r="Y26" s="79"/>
    </row>
    <row r="27" s="28" customFormat="1" ht="31.2" customHeight="1" spans="1:25">
      <c r="A27" s="49">
        <v>6</v>
      </c>
      <c r="B27" s="55" t="s">
        <v>24</v>
      </c>
      <c r="C27" s="51" t="s">
        <v>25</v>
      </c>
      <c r="D27" s="52"/>
      <c r="E27" s="52"/>
      <c r="F27" s="52"/>
      <c r="G27" s="52"/>
      <c r="H27" s="53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80"/>
      <c r="T27" s="80"/>
      <c r="U27" s="80"/>
      <c r="V27" s="80"/>
      <c r="W27" s="79"/>
      <c r="X27" s="79"/>
      <c r="Y27" s="79"/>
    </row>
    <row r="28" s="28" customFormat="1" ht="31.2" customHeight="1" spans="1:25">
      <c r="A28" s="49">
        <v>7</v>
      </c>
      <c r="B28" s="50" t="s">
        <v>26</v>
      </c>
      <c r="C28" s="51" t="s">
        <v>27</v>
      </c>
      <c r="D28" s="52"/>
      <c r="E28" s="52"/>
      <c r="F28" s="52"/>
      <c r="G28" s="52"/>
      <c r="H28" s="53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80"/>
      <c r="T28" s="80"/>
      <c r="U28" s="80"/>
      <c r="V28" s="80"/>
      <c r="W28" s="79"/>
      <c r="X28" s="79"/>
      <c r="Y28" s="79"/>
    </row>
    <row r="29" s="28" customFormat="1" ht="49" customHeight="1" spans="1:25">
      <c r="A29" s="49">
        <v>8</v>
      </c>
      <c r="B29" s="55" t="s">
        <v>28</v>
      </c>
      <c r="C29" s="56" t="s">
        <v>29</v>
      </c>
      <c r="D29" s="57"/>
      <c r="E29" s="57"/>
      <c r="F29" s="57"/>
      <c r="G29" s="57"/>
      <c r="H29" s="58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80"/>
      <c r="T29" s="80"/>
      <c r="U29" s="80"/>
      <c r="V29" s="80"/>
      <c r="W29" s="79"/>
      <c r="X29" s="79"/>
      <c r="Y29" s="79"/>
    </row>
    <row r="30" s="28" customFormat="1" ht="62.4" spans="1:25">
      <c r="A30" s="49">
        <v>9</v>
      </c>
      <c r="B30" s="50" t="s">
        <v>30</v>
      </c>
      <c r="C30" s="59" t="s">
        <v>31</v>
      </c>
      <c r="D30" s="60"/>
      <c r="E30" s="60"/>
      <c r="F30" s="60"/>
      <c r="G30" s="60"/>
      <c r="H30" s="60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80"/>
      <c r="T30" s="80"/>
      <c r="U30" s="80"/>
      <c r="V30" s="80"/>
      <c r="W30" s="79"/>
      <c r="X30" s="79"/>
      <c r="Y30" s="79"/>
    </row>
    <row r="31" s="28" customFormat="1" ht="111" customHeight="1" spans="1:25">
      <c r="A31" s="49">
        <v>10</v>
      </c>
      <c r="B31" s="50" t="s">
        <v>32</v>
      </c>
      <c r="C31" s="50" t="s">
        <v>33</v>
      </c>
      <c r="D31" s="50"/>
      <c r="E31" s="50"/>
      <c r="F31" s="50"/>
      <c r="G31" s="50"/>
      <c r="H31" s="50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80"/>
      <c r="T31" s="80"/>
      <c r="U31" s="80"/>
      <c r="V31" s="80"/>
      <c r="W31" s="79"/>
      <c r="X31" s="79"/>
      <c r="Y31" s="79"/>
    </row>
    <row r="32" s="28" customFormat="1" ht="39" customHeight="1" spans="1:25">
      <c r="A32" s="61">
        <v>11</v>
      </c>
      <c r="B32" s="49" t="s">
        <v>34</v>
      </c>
      <c r="C32" s="49"/>
      <c r="D32" s="49"/>
      <c r="E32" s="49"/>
      <c r="F32" s="49"/>
      <c r="G32" s="49"/>
      <c r="H32" s="49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80"/>
      <c r="T32" s="80"/>
      <c r="U32" s="80"/>
      <c r="V32" s="80"/>
      <c r="W32" s="79"/>
      <c r="X32" s="79"/>
      <c r="Y32" s="79"/>
    </row>
    <row r="33" ht="78" spans="1:22">
      <c r="A33" s="62" t="s">
        <v>35</v>
      </c>
      <c r="B33" s="49" t="s">
        <v>36</v>
      </c>
      <c r="C33" s="49" t="s">
        <v>37</v>
      </c>
      <c r="D33" s="49" t="s">
        <v>38</v>
      </c>
      <c r="E33" s="49" t="s">
        <v>39</v>
      </c>
      <c r="F33" s="49" t="s">
        <v>40</v>
      </c>
      <c r="G33" s="49" t="s">
        <v>41</v>
      </c>
      <c r="H33" s="49" t="s">
        <v>42</v>
      </c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</row>
    <row r="34" ht="31.2" spans="1:22">
      <c r="A34" s="63" t="s">
        <v>43</v>
      </c>
      <c r="B34" s="50" t="s">
        <v>44</v>
      </c>
      <c r="C34" s="64" t="s">
        <v>45</v>
      </c>
      <c r="D34" s="64" t="s">
        <v>45</v>
      </c>
      <c r="E34" s="64" t="s">
        <v>45</v>
      </c>
      <c r="F34" s="64" t="s">
        <v>45</v>
      </c>
      <c r="G34" s="64" t="s">
        <v>45</v>
      </c>
      <c r="H34" s="64" t="s">
        <v>45</v>
      </c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</row>
    <row r="35" ht="15.6" spans="1:22">
      <c r="A35" s="63" t="s">
        <v>46</v>
      </c>
      <c r="B35" s="50" t="s">
        <v>47</v>
      </c>
      <c r="C35" s="49" t="s">
        <v>48</v>
      </c>
      <c r="D35" s="64">
        <v>100</v>
      </c>
      <c r="E35" s="64" t="s">
        <v>45</v>
      </c>
      <c r="F35" s="64" t="s">
        <v>45</v>
      </c>
      <c r="G35" s="65" t="s">
        <v>49</v>
      </c>
      <c r="H35" s="66" t="s">
        <v>50</v>
      </c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</row>
    <row r="36" ht="15.6" spans="1:22">
      <c r="A36" s="63"/>
      <c r="B36" s="50" t="s">
        <v>51</v>
      </c>
      <c r="C36" s="64" t="s">
        <v>45</v>
      </c>
      <c r="D36" s="64" t="s">
        <v>45</v>
      </c>
      <c r="E36" s="67">
        <f>F36*1.2</f>
        <v>0.680510088</v>
      </c>
      <c r="F36" s="68">
        <f>567091.74/1000000</f>
        <v>0.56709174</v>
      </c>
      <c r="G36" s="64" t="s">
        <v>45</v>
      </c>
      <c r="H36" s="64" t="s">
        <v>45</v>
      </c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</row>
    <row r="37" ht="54.75" customHeight="1" spans="1:22">
      <c r="A37" s="69"/>
      <c r="B37" s="69"/>
      <c r="C37" s="69"/>
      <c r="D37" s="69"/>
      <c r="E37" s="69"/>
      <c r="F37" s="69"/>
      <c r="G37" s="69"/>
      <c r="H37" s="69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583333333333" right="0.118055555555556" top="0.747916666666667" bottom="0.747916666666667" header="0.511805555555556" footer="0.511805555555556"/>
  <pageSetup paperSize="9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view="pageBreakPreview" zoomScale="85" zoomScaleNormal="100" topLeftCell="E5" workbookViewId="0">
      <selection activeCell="A15" sqref="A15:P15"/>
    </sheetView>
  </sheetViews>
  <sheetFormatPr defaultColWidth="9" defaultRowHeight="14.4"/>
  <cols>
    <col min="1" max="8" width="19.1388888888889" style="3" customWidth="1"/>
    <col min="9" max="9" width="13.4259259259259" style="3" customWidth="1"/>
    <col min="10" max="10" width="13.5740740740741" style="3" customWidth="1"/>
    <col min="11" max="11" width="15.5740740740741" style="3" customWidth="1"/>
    <col min="12" max="12" width="13.287037037037" style="3" customWidth="1"/>
    <col min="13" max="13" width="12" style="3" customWidth="1"/>
    <col min="14" max="14" width="12.712962962963" style="3" customWidth="1"/>
    <col min="15" max="15" width="11.4259259259259" style="3" customWidth="1"/>
    <col min="16" max="16" width="18.1944444444444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52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="1" customFormat="1" ht="15.6" spans="1:16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1" s="1" customFormat="1" ht="15.6" spans="1:16">
      <c r="A11" s="6" t="str">
        <f>'1. паспорт '!A12:H12</f>
        <v>СТ-051742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="1" customFormat="1" ht="15.6" spans="1:16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4" s="1" customFormat="1" ht="15.6" spans="1:16">
      <c r="A14" s="8" t="str">
        <f>'1. паспорт '!A15:H15</f>
        <v>Строительство ВЛ-0,4 кВ Ф-5 от ГКТП-34/215 (по ТУ № 1667/2024/МИХ от 02.12.2024г., заявитель - Л.Е. Шевчук)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="1" customFormat="1" ht="15.6" spans="1:16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7" s="2" customFormat="1" ht="17.4" spans="1:1">
      <c r="A17" s="2" t="s">
        <v>54</v>
      </c>
    </row>
    <row r="18" s="1" customFormat="1" ht="15.6"/>
    <row r="19" s="1" customFormat="1" ht="30.75" customHeight="1" spans="1:16">
      <c r="A19" s="9" t="s">
        <v>12</v>
      </c>
      <c r="B19" s="9" t="s">
        <v>55</v>
      </c>
      <c r="C19" s="9"/>
      <c r="D19" s="9" t="s">
        <v>56</v>
      </c>
      <c r="E19" s="9" t="s">
        <v>57</v>
      </c>
      <c r="F19" s="9"/>
      <c r="G19" s="9" t="s">
        <v>58</v>
      </c>
      <c r="H19" s="9"/>
      <c r="I19" s="9" t="s">
        <v>59</v>
      </c>
      <c r="J19" s="9"/>
      <c r="K19" s="9" t="s">
        <v>60</v>
      </c>
      <c r="L19" s="9" t="s">
        <v>61</v>
      </c>
      <c r="M19" s="9"/>
      <c r="N19" s="9" t="s">
        <v>62</v>
      </c>
      <c r="O19" s="9"/>
      <c r="P19" s="9" t="s">
        <v>63</v>
      </c>
    </row>
    <row r="20" s="1" customFormat="1" ht="48" customHeight="1" spans="1:16">
      <c r="A20" s="11"/>
      <c r="B20" s="12"/>
      <c r="C20" s="13"/>
      <c r="D20" s="11"/>
      <c r="E20" s="12"/>
      <c r="F20" s="13"/>
      <c r="G20" s="12"/>
      <c r="H20" s="13"/>
      <c r="I20" s="12"/>
      <c r="J20" s="13"/>
      <c r="K20" s="14"/>
      <c r="L20" s="12"/>
      <c r="M20" s="13"/>
      <c r="N20" s="12"/>
      <c r="O20" s="13"/>
      <c r="P20" s="14"/>
    </row>
    <row r="21" s="1" customFormat="1" ht="30.75" customHeight="1" spans="1:16">
      <c r="A21" s="14"/>
      <c r="B21" s="10" t="s">
        <v>64</v>
      </c>
      <c r="C21" s="10" t="s">
        <v>65</v>
      </c>
      <c r="D21" s="14"/>
      <c r="E21" s="10" t="s">
        <v>64</v>
      </c>
      <c r="F21" s="10" t="s">
        <v>65</v>
      </c>
      <c r="G21" s="10" t="s">
        <v>64</v>
      </c>
      <c r="H21" s="10" t="s">
        <v>65</v>
      </c>
      <c r="I21" s="10" t="s">
        <v>64</v>
      </c>
      <c r="J21" s="10" t="s">
        <v>65</v>
      </c>
      <c r="K21" s="10" t="s">
        <v>64</v>
      </c>
      <c r="L21" s="10" t="s">
        <v>64</v>
      </c>
      <c r="M21" s="10" t="s">
        <v>65</v>
      </c>
      <c r="N21" s="10" t="s">
        <v>64</v>
      </c>
      <c r="O21" s="10" t="s">
        <v>65</v>
      </c>
      <c r="P21" s="10" t="s">
        <v>64</v>
      </c>
    </row>
    <row r="22" s="1" customFormat="1" ht="15.6" spans="1:16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</row>
    <row r="23" ht="58.5" customHeight="1" spans="1:16">
      <c r="A23" s="24" t="s">
        <v>66</v>
      </c>
      <c r="B23" s="24" t="s">
        <v>66</v>
      </c>
      <c r="C23" s="24" t="s">
        <v>66</v>
      </c>
      <c r="D23" s="24" t="s">
        <v>66</v>
      </c>
      <c r="E23" s="24" t="s">
        <v>66</v>
      </c>
      <c r="F23" s="24" t="s">
        <v>66</v>
      </c>
      <c r="G23" s="24" t="s">
        <v>66</v>
      </c>
      <c r="H23" s="24" t="s">
        <v>66</v>
      </c>
      <c r="I23" s="24" t="s">
        <v>66</v>
      </c>
      <c r="J23" s="24" t="s">
        <v>66</v>
      </c>
      <c r="K23" s="24" t="s">
        <v>66</v>
      </c>
      <c r="L23" s="24" t="s">
        <v>66</v>
      </c>
      <c r="M23" s="24" t="s">
        <v>66</v>
      </c>
      <c r="N23" s="24" t="s">
        <v>66</v>
      </c>
      <c r="O23" s="24" t="s">
        <v>66</v>
      </c>
      <c r="P23" s="24" t="s">
        <v>66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5" right="0.196527777777778" top="0.751388888888889" bottom="0.751388888888889" header="0.298611111111111" footer="0.298611111111111"/>
  <pageSetup paperSize="9" scale="3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3"/>
  <sheetViews>
    <sheetView tabSelected="1" view="pageBreakPreview" zoomScale="90" zoomScaleNormal="100" topLeftCell="G1" workbookViewId="0">
      <selection activeCell="R24" sqref="R24"/>
    </sheetView>
  </sheetViews>
  <sheetFormatPr defaultColWidth="9" defaultRowHeight="14.4"/>
  <cols>
    <col min="1" max="1" width="9" style="3" customWidth="1"/>
    <col min="2" max="2" width="15.1388888888889" style="3" customWidth="1"/>
    <col min="3" max="3" width="13.8518518518519" style="3" customWidth="1"/>
    <col min="4" max="4" width="16.5740740740741" style="3" customWidth="1"/>
    <col min="5" max="5" width="18.1388888888889" style="3" customWidth="1"/>
    <col min="6" max="9" width="9" style="3" customWidth="1"/>
    <col min="10" max="10" width="17.712962962963" style="3" customWidth="1"/>
    <col min="11" max="11" width="9.28703703703704" style="3" customWidth="1"/>
    <col min="12" max="12" width="9" style="3" customWidth="1"/>
    <col min="13" max="13" width="10.712962962963" style="3" customWidth="1"/>
    <col min="14" max="14" width="10.8611111111111" style="3" customWidth="1"/>
    <col min="15" max="15" width="9" style="3" customWidth="1"/>
    <col min="16" max="16" width="10.5740740740741" style="3" customWidth="1"/>
    <col min="17" max="18" width="9" style="3" customWidth="1"/>
    <col min="19" max="19" width="15.712962962963" style="3" customWidth="1"/>
    <col min="20" max="20" width="20.287037037037" style="3" customWidth="1"/>
    <col min="21" max="21" width="20.712962962963" style="3" customWidth="1"/>
    <col min="22" max="22" width="13.8518518518519" style="3" customWidth="1"/>
    <col min="23" max="23" width="13.1944444444444" style="3" customWidth="1"/>
  </cols>
  <sheetData>
    <row r="1" s="1" customFormat="1" ht="15.6" spans="22:22">
      <c r="V1" s="1" t="s">
        <v>0</v>
      </c>
    </row>
    <row r="2" s="1" customFormat="1" ht="15.6" spans="23:23">
      <c r="W2" s="20" t="s">
        <v>1</v>
      </c>
    </row>
    <row r="3" s="1" customFormat="1" ht="15.6" spans="23:23">
      <c r="W3" s="20" t="s">
        <v>67</v>
      </c>
    </row>
    <row r="4" s="1" customFormat="1" ht="15.6" spans="1:23">
      <c r="A4" s="4" t="s">
        <v>68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6" s="1" customFormat="1" ht="17.4" spans="1:23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8" s="1" customFormat="1" ht="15.6" spans="1:23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="1" customFormat="1" ht="15.6" spans="1:23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1" s="1" customFormat="1" ht="15.6" spans="1:23">
      <c r="A11" s="6" t="str">
        <f>'1. паспорт '!A12:H12</f>
        <v>СТ-051742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="1" customFormat="1" ht="15.6" spans="1:23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4" s="1" customFormat="1" ht="15.6" spans="1:23">
      <c r="A14" s="8" t="str">
        <f>'1. паспорт '!A15:H15</f>
        <v>Строительство ВЛ-0,4 кВ Ф-5 от ГКТП-34/215 (по ТУ № 1667/2024/МИХ от 02.12.2024г., заявитель - Л.Е. Шевчук)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="1" customFormat="1" ht="15.6" spans="1:23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7" s="2" customFormat="1" ht="17.4" spans="1:1">
      <c r="A17" s="2" t="s">
        <v>69</v>
      </c>
    </row>
    <row r="19" s="1" customFormat="1" ht="15.6" spans="1:23">
      <c r="A19" s="9" t="s">
        <v>12</v>
      </c>
      <c r="B19" s="9" t="s">
        <v>70</v>
      </c>
      <c r="C19" s="9"/>
      <c r="D19" s="9" t="s">
        <v>71</v>
      </c>
      <c r="E19" s="9"/>
      <c r="F19" s="10" t="s">
        <v>72</v>
      </c>
      <c r="G19" s="10"/>
      <c r="H19" s="10"/>
      <c r="I19" s="10"/>
      <c r="J19" s="9" t="s">
        <v>73</v>
      </c>
      <c r="K19" s="9" t="s">
        <v>74</v>
      </c>
      <c r="L19" s="9"/>
      <c r="M19" s="9" t="s">
        <v>75</v>
      </c>
      <c r="N19" s="9"/>
      <c r="O19" s="9" t="s">
        <v>76</v>
      </c>
      <c r="P19" s="9"/>
      <c r="Q19" s="9" t="s">
        <v>77</v>
      </c>
      <c r="R19" s="9"/>
      <c r="S19" s="9" t="s">
        <v>78</v>
      </c>
      <c r="T19" s="9" t="s">
        <v>79</v>
      </c>
      <c r="U19" s="9" t="s">
        <v>80</v>
      </c>
      <c r="V19" s="9" t="s">
        <v>81</v>
      </c>
      <c r="W19" s="9"/>
    </row>
    <row r="20" s="1" customFormat="1" ht="45" customHeight="1" spans="1:23">
      <c r="A20" s="11"/>
      <c r="B20" s="12"/>
      <c r="C20" s="13"/>
      <c r="D20" s="12"/>
      <c r="E20" s="13"/>
      <c r="F20" s="10" t="s">
        <v>82</v>
      </c>
      <c r="G20" s="10"/>
      <c r="H20" s="10" t="s">
        <v>83</v>
      </c>
      <c r="I20" s="10"/>
      <c r="J20" s="14"/>
      <c r="K20" s="12"/>
      <c r="L20" s="13"/>
      <c r="M20" s="12"/>
      <c r="N20" s="13"/>
      <c r="O20" s="12"/>
      <c r="P20" s="13"/>
      <c r="Q20" s="12"/>
      <c r="R20" s="13"/>
      <c r="S20" s="14"/>
      <c r="T20" s="14"/>
      <c r="U20" s="14"/>
      <c r="V20" s="12"/>
      <c r="W20" s="13"/>
    </row>
    <row r="21" s="1" customFormat="1" ht="15.6" spans="1:23">
      <c r="A21" s="14"/>
      <c r="B21" s="10" t="s">
        <v>64</v>
      </c>
      <c r="C21" s="10" t="s">
        <v>65</v>
      </c>
      <c r="D21" s="10" t="s">
        <v>64</v>
      </c>
      <c r="E21" s="10" t="s">
        <v>65</v>
      </c>
      <c r="F21" s="10" t="s">
        <v>64</v>
      </c>
      <c r="G21" s="10" t="s">
        <v>65</v>
      </c>
      <c r="H21" s="10" t="s">
        <v>64</v>
      </c>
      <c r="I21" s="10" t="s">
        <v>65</v>
      </c>
      <c r="J21" s="10"/>
      <c r="K21" s="10" t="s">
        <v>64</v>
      </c>
      <c r="L21" s="10" t="s">
        <v>65</v>
      </c>
      <c r="M21" s="10" t="s">
        <v>64</v>
      </c>
      <c r="N21" s="10" t="s">
        <v>65</v>
      </c>
      <c r="O21" s="10" t="s">
        <v>64</v>
      </c>
      <c r="P21" s="10" t="s">
        <v>65</v>
      </c>
      <c r="Q21" s="10" t="s">
        <v>64</v>
      </c>
      <c r="R21" s="10" t="s">
        <v>65</v>
      </c>
      <c r="S21" s="10" t="s">
        <v>64</v>
      </c>
      <c r="T21" s="10" t="s">
        <v>64</v>
      </c>
      <c r="U21" s="10" t="s">
        <v>64</v>
      </c>
      <c r="V21" s="10" t="s">
        <v>64</v>
      </c>
      <c r="W21" s="10" t="s">
        <v>65</v>
      </c>
    </row>
    <row r="22" s="1" customFormat="1" ht="15.6" spans="1:23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  <c r="Q22" s="15">
        <v>19</v>
      </c>
      <c r="R22" s="15">
        <v>20</v>
      </c>
      <c r="S22" s="15">
        <v>21</v>
      </c>
      <c r="T22" s="15">
        <v>22</v>
      </c>
      <c r="U22" s="15">
        <v>23</v>
      </c>
      <c r="V22" s="15">
        <v>24</v>
      </c>
      <c r="W22" s="15">
        <v>25</v>
      </c>
    </row>
    <row r="23" s="1" customFormat="1" ht="46.8" spans="1:23">
      <c r="A23" s="15">
        <v>1</v>
      </c>
      <c r="B23" s="10"/>
      <c r="C23" s="10" t="s">
        <v>84</v>
      </c>
      <c r="D23" s="10"/>
      <c r="E23" s="10" t="str">
        <f>C23</f>
        <v>ВЛ-0,4 кВ Ф-5 ГКТП-34/215</v>
      </c>
      <c r="F23" s="15"/>
      <c r="G23" s="16">
        <v>0.4</v>
      </c>
      <c r="H23" s="15"/>
      <c r="I23" s="16">
        <f>G23</f>
        <v>0.4</v>
      </c>
      <c r="J23" s="17">
        <v>2025</v>
      </c>
      <c r="K23" s="15"/>
      <c r="L23" s="18" t="s">
        <v>85</v>
      </c>
      <c r="M23" s="10"/>
      <c r="N23" s="19">
        <v>70</v>
      </c>
      <c r="O23" s="10"/>
      <c r="P23" s="10" t="s">
        <v>86</v>
      </c>
      <c r="Q23" s="21"/>
      <c r="R23" s="22">
        <v>0.57</v>
      </c>
      <c r="S23" s="23"/>
      <c r="T23" s="23"/>
      <c r="U23" s="15"/>
      <c r="V23" s="10"/>
      <c r="W23" s="19" t="s">
        <v>87</v>
      </c>
    </row>
  </sheetData>
  <mergeCells count="24"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00694444444445" right="0.196527777777778" top="0.751388888888889" bottom="0.751388888888889" header="0.298611111111111" footer="0.298611111111111"/>
  <pageSetup paperSize="9" scale="3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Лавренова В.И.</dc:creator>
  <cp:lastModifiedBy>mih.t.zaharova</cp:lastModifiedBy>
  <dcterms:created xsi:type="dcterms:W3CDTF">2017-06-27T14:15:00Z</dcterms:created>
  <cp:lastPrinted>2018-06-15T09:55:00Z</cp:lastPrinted>
  <dcterms:modified xsi:type="dcterms:W3CDTF">2025-07-24T11:18:07Z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